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OMMERCIAL\-- Staff Folders\TOMP\SHT\"/>
    </mc:Choice>
  </mc:AlternateContent>
  <xr:revisionPtr revIDLastSave="0" documentId="8_{FE61183B-B353-406D-8FDE-699DEDF33759}" xr6:coauthVersionLast="44" xr6:coauthVersionMax="44" xr10:uidLastSave="{00000000-0000-0000-0000-000000000000}"/>
  <bookViews>
    <workbookView xWindow="25845" yWindow="105" windowWidth="23190" windowHeight="14640" xr2:uid="{ACF479CE-5E06-4793-A48A-EA75F2372162}"/>
  </bookViews>
  <sheets>
    <sheet name="Esimated loan Calcula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" i="1" l="1"/>
  <c r="G14" i="1"/>
  <c r="G15" i="1"/>
  <c r="G16" i="1"/>
  <c r="G12" i="1"/>
  <c r="N24" i="1" l="1"/>
  <c r="O16" i="1"/>
  <c r="O17" i="1" l="1"/>
  <c r="O18" i="1" s="1"/>
  <c r="P18" i="1" s="1"/>
  <c r="O24" i="1" l="1"/>
  <c r="O28" i="1" s="1"/>
  <c r="O30" i="1" s="1"/>
  <c r="P11" i="1"/>
  <c r="E13" i="1" l="1"/>
  <c r="E14" i="1"/>
  <c r="E15" i="1"/>
  <c r="E16" i="1"/>
  <c r="I12" i="1" l="1"/>
  <c r="I13" i="1" l="1"/>
  <c r="I14" i="1"/>
  <c r="I15" i="1"/>
  <c r="I16" i="1"/>
  <c r="I17" i="1" l="1"/>
  <c r="I19" i="1" s="1"/>
  <c r="I22" i="1" s="1"/>
  <c r="G17" i="1"/>
  <c r="G19" i="1" s="1"/>
  <c r="G22" i="1" s="1"/>
  <c r="E12" i="1"/>
  <c r="E17" i="1" l="1"/>
  <c r="E19" i="1" s="1"/>
  <c r="E22" i="1" s="1"/>
</calcChain>
</file>

<file path=xl/sharedStrings.xml><?xml version="1.0" encoding="utf-8"?>
<sst xmlns="http://schemas.openxmlformats.org/spreadsheetml/2006/main" count="85" uniqueCount="71">
  <si>
    <t>Maximium Loan Amount:</t>
  </si>
  <si>
    <t>Average Monthly</t>
  </si>
  <si>
    <t>Estimated Maximum Loan Amount</t>
  </si>
  <si>
    <t>see note 2 below</t>
  </si>
  <si>
    <t>2 months 1/1/20 - 2/29/20</t>
  </si>
  <si>
    <r>
      <t xml:space="preserve">  Payroll Costs:  </t>
    </r>
    <r>
      <rPr>
        <b/>
        <i/>
        <sz val="9"/>
        <color theme="1"/>
        <rFont val="Calibri"/>
        <family val="2"/>
        <scheme val="minor"/>
      </rPr>
      <t>(see note 1 below)</t>
    </r>
  </si>
  <si>
    <t>notes</t>
  </si>
  <si>
    <t>Excluding employee's whose primary residence is outside of the USA</t>
  </si>
  <si>
    <t>2 a)</t>
  </si>
  <si>
    <t>1</t>
  </si>
  <si>
    <t>2</t>
  </si>
  <si>
    <t>2 b)</t>
  </si>
  <si>
    <t>MAXIMUM LOAN AMOUNT (limited to $10 million)</t>
  </si>
  <si>
    <t>multiplier</t>
  </si>
  <si>
    <t>Self-Employed Income not to exceed $100K per year</t>
  </si>
  <si>
    <t>Outstanding balance of EIDL loan (if used for payroll costs) obtained 1/31/20 - 4/3/20</t>
  </si>
  <si>
    <t>Company Name:</t>
  </si>
  <si>
    <t>Group Health Insurance - employer payments only</t>
  </si>
  <si>
    <t>a)</t>
  </si>
  <si>
    <t>b)</t>
  </si>
  <si>
    <t>c)</t>
  </si>
  <si>
    <t>d)</t>
  </si>
  <si>
    <t>e)</t>
  </si>
  <si>
    <t>-</t>
  </si>
  <si>
    <t>Retirement Benefit Costs - employer payments only</t>
  </si>
  <si>
    <t>NAICS Code</t>
  </si>
  <si>
    <t>State/Local Taxes on Employee Compensation paid for by the employer (i.e., employer U.C. tax); this excludes federal employment taxes: FICA, Railroad Retirment Act taxes, or federal income taxes withheld for employees</t>
  </si>
  <si>
    <t>Gross Salaries, wages, commissions or similar compensation, cash tips or equivalent based on employer records (up to $100,000 per employee) plus vacation pay, sick, parental, medical and family leave</t>
  </si>
  <si>
    <t>Date of Incorporation:</t>
  </si>
  <si>
    <t>Estimated Loan Forgiveness Amount</t>
  </si>
  <si>
    <t>Represents an estimated maximum amount a qualifed borrower may have forgiven, subject to change and SBA approval.</t>
  </si>
  <si>
    <t>LESS:  Required Reductions in Loan Forgiveness:</t>
  </si>
  <si>
    <t xml:space="preserve">    % reduction</t>
  </si>
  <si>
    <t>Compensation Reduction:</t>
  </si>
  <si>
    <t>Individual Employee Compensation Reduction in Excess of 25% compared to the Most Recent Full Quarter before the origination of the Loan</t>
  </si>
  <si>
    <t xml:space="preserve">            Tentative Loan Forgiveness</t>
  </si>
  <si>
    <t>BALANCE OF LOAN NOT FORGIVEN (if any)</t>
  </si>
  <si>
    <t>Notes</t>
  </si>
  <si>
    <t>Allowable Payroll Costs (sum of):</t>
  </si>
  <si>
    <t>Salaries, wages, commissions or similar compensation, cash tips or equivalent based on employer records (up to $100,000 per employee) plus vacation pay, sick, parental, medical and family leave</t>
  </si>
  <si>
    <t>State/Local Taxes on Employee Compensation (i.e., employer U.C. tax); this excludeds federal employment taxes: employer and employee FICA, Railroad Retirment Act taxes, or federal income taxes withheld for employees</t>
  </si>
  <si>
    <t>Covered utility payments include electricty, gas, water, telephone, and internet.</t>
  </si>
  <si>
    <t>Mortgage interest excludes any prepayment fees and excludes the principal portion of mortgage payments. The loan must have been on your books before February 15, 2020.</t>
  </si>
  <si>
    <t xml:space="preserve">At the election of the borrower/applicant either the average monthly FTE for the period February 15, 2019 - June 30, 2019 or the average monthly FTE for the period January 1, 2020 - February 29, 2020. </t>
  </si>
  <si>
    <t>Paycheck Protection Program  -  Vermont Economic Development Authority</t>
  </si>
  <si>
    <t xml:space="preserve"> Complete only one column per notes 2, 2a), and 2b) below</t>
  </si>
  <si>
    <t>Amount of PPP Loan Approved  (subject to the Maximum Loan Amount from above)</t>
  </si>
  <si>
    <r>
      <t xml:space="preserve">Based on payroll costs during either 1) the 12-month period prior to the application </t>
    </r>
    <r>
      <rPr>
        <b/>
        <sz val="9"/>
        <color theme="1"/>
        <rFont val="Calibri"/>
        <family val="2"/>
        <scheme val="minor"/>
      </rPr>
      <t>or</t>
    </r>
    <r>
      <rPr>
        <sz val="9"/>
        <color theme="1"/>
        <rFont val="Calibri"/>
        <family val="2"/>
        <scheme val="minor"/>
      </rPr>
      <t xml:space="preserve"> 2) FY 2019.</t>
    </r>
  </si>
  <si>
    <t xml:space="preserve">     Payroll Costs (see note 1 below)</t>
  </si>
  <si>
    <t xml:space="preserve">     Rent </t>
  </si>
  <si>
    <t xml:space="preserve">     Utiltities (see note 2 below)</t>
  </si>
  <si>
    <t xml:space="preserve">     Interest on Covered Mortgages and other covered debt (see note 3 below)</t>
  </si>
  <si>
    <t xml:space="preserve">     Non-payroll subtotal</t>
  </si>
  <si>
    <t xml:space="preserve">     # of Employees:</t>
  </si>
  <si>
    <t>3</t>
  </si>
  <si>
    <t>4</t>
  </si>
  <si>
    <t>If an otherwise eligible applicant was not in business during February 15, 2019 - June 30, 2019 the average total payroll costs should be based on the January 1, 2020 - February 29, 2020 period.</t>
  </si>
  <si>
    <r>
      <rPr>
        <i/>
        <sz val="9"/>
        <color theme="1"/>
        <rFont val="Calibri"/>
        <family val="2"/>
        <scheme val="minor"/>
      </rPr>
      <t>If the applicant is a seasonal employer as determined by the SBA</t>
    </r>
    <r>
      <rPr>
        <sz val="9"/>
        <color theme="1"/>
        <rFont val="Calibri"/>
        <family val="2"/>
        <scheme val="minor"/>
      </rPr>
      <t>, the average total monthly payroll costs should be for the 12-week period of its choice: beginning February 15, 2019 - June 15, 2019;  March 1, 2019 and ending June 30, 2019, or any 12 week period from May 1, 2019 - September 15, 2019.</t>
    </r>
  </si>
  <si>
    <t>Self-Employed Income not to exceed $100K per year (see note 3)</t>
  </si>
  <si>
    <t>3)</t>
  </si>
  <si>
    <r>
      <rPr>
        <b/>
        <sz val="11"/>
        <color theme="10"/>
        <rFont val="Calibri"/>
        <family val="2"/>
        <scheme val="minor"/>
      </rPr>
      <t>To learn how to calculate the proper loan amounts, please follow this link</t>
    </r>
    <r>
      <rPr>
        <u/>
        <sz val="11"/>
        <color theme="10"/>
        <rFont val="Calibri"/>
        <family val="2"/>
        <scheme val="minor"/>
      </rPr>
      <t xml:space="preserve">:  https://home.treasury.gov/system/files/136/How-to-Calculate-Loan-Amounts.pdf </t>
    </r>
  </si>
  <si>
    <t>12 week period of your choice per note 2a</t>
  </si>
  <si>
    <t>12 Months per note 2</t>
  </si>
  <si>
    <t>- Advance from the EIDL Covid-19 (up to $10,000) only if EIDL loan is listed immediately above</t>
  </si>
  <si>
    <t>Costs Incurred During the "Covered" Period (defined as: 24 weeks following loan origination):</t>
  </si>
  <si>
    <t xml:space="preserve">     Monthly Average FTE's for the 24 weeks since the origination of the loan</t>
  </si>
  <si>
    <t xml:space="preserve">     Monthly Average historic FTE's  (see note 4 below)</t>
  </si>
  <si>
    <t xml:space="preserve">     Total "Covered" expenses  - Must total Loan amount above</t>
  </si>
  <si>
    <t>Tentative Loan Forgiveness (before required reductions) Payroll 60% or less</t>
  </si>
  <si>
    <t>of covered expense</t>
  </si>
  <si>
    <t>of payroll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</si>
</sst>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_(&quot;$&quot;* #,##0_);_(&quot;$&quot;* \(#,##0\);_(&quot;$&quot;* &quot;-&quot;??_);_(@_)"/>
    <numFmt numFmtId="167" formatCode="mm/dd/yy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u val="singleAccounting"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 val="singleAccounting"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47">
    <xf numFmtId="0" fontId="0" fillId="0" borderId="0" xfId="0"/>
    <xf numFmtId="165" fontId="0" fillId="0" borderId="0" xfId="1" applyNumberFormat="1" applyFont="1"/>
    <xf numFmtId="165" fontId="2" fillId="0" borderId="0" xfId="1" applyNumberFormat="1" applyFont="1"/>
    <xf numFmtId="165" fontId="3" fillId="0" borderId="0" xfId="1" applyNumberFormat="1" applyFont="1"/>
    <xf numFmtId="165" fontId="0" fillId="0" borderId="0" xfId="1" applyNumberFormat="1" applyFont="1" applyBorder="1"/>
    <xf numFmtId="165" fontId="6" fillId="0" borderId="1" xfId="1" applyNumberFormat="1" applyFont="1" applyBorder="1" applyAlignment="1">
      <alignment horizontal="center" vertical="center" wrapText="1"/>
    </xf>
    <xf numFmtId="165" fontId="6" fillId="0" borderId="3" xfId="1" applyNumberFormat="1" applyFont="1" applyBorder="1" applyAlignment="1">
      <alignment horizontal="center" vertical="center" wrapText="1"/>
    </xf>
    <xf numFmtId="165" fontId="2" fillId="0" borderId="0" xfId="1" applyNumberFormat="1" applyFont="1" applyBorder="1"/>
    <xf numFmtId="165" fontId="0" fillId="0" borderId="4" xfId="1" applyNumberFormat="1" applyFont="1" applyBorder="1"/>
    <xf numFmtId="164" fontId="0" fillId="0" borderId="3" xfId="1" applyNumberFormat="1" applyFont="1" applyBorder="1"/>
    <xf numFmtId="165" fontId="3" fillId="3" borderId="0" xfId="1" applyNumberFormat="1" applyFont="1" applyFill="1" applyBorder="1"/>
    <xf numFmtId="165" fontId="4" fillId="3" borderId="0" xfId="1" quotePrefix="1" applyNumberFormat="1" applyFont="1" applyFill="1" applyBorder="1" applyAlignment="1">
      <alignment horizontal="right"/>
    </xf>
    <xf numFmtId="165" fontId="0" fillId="0" borderId="0" xfId="1" applyNumberFormat="1" applyFont="1" applyBorder="1" applyAlignment="1">
      <alignment horizontal="right"/>
    </xf>
    <xf numFmtId="164" fontId="0" fillId="0" borderId="3" xfId="1" applyNumberFormat="1" applyFont="1" applyBorder="1" applyProtection="1"/>
    <xf numFmtId="166" fontId="0" fillId="2" borderId="0" xfId="2" applyNumberFormat="1" applyFont="1" applyFill="1" applyBorder="1" applyProtection="1">
      <protection locked="0"/>
    </xf>
    <xf numFmtId="165" fontId="0" fillId="2" borderId="0" xfId="1" applyNumberFormat="1" applyFont="1" applyFill="1" applyBorder="1" applyProtection="1">
      <protection locked="0"/>
    </xf>
    <xf numFmtId="165" fontId="0" fillId="2" borderId="1" xfId="1" applyNumberFormat="1" applyFont="1" applyFill="1" applyBorder="1" applyProtection="1">
      <protection locked="0"/>
    </xf>
    <xf numFmtId="165" fontId="0" fillId="2" borderId="0" xfId="1" applyNumberFormat="1" applyFont="1" applyFill="1" applyProtection="1">
      <protection locked="0"/>
    </xf>
    <xf numFmtId="164" fontId="0" fillId="0" borderId="4" xfId="1" applyNumberFormat="1" applyFont="1" applyBorder="1" applyProtection="1"/>
    <xf numFmtId="165" fontId="0" fillId="0" borderId="0" xfId="1" applyNumberFormat="1" applyFont="1" applyAlignment="1">
      <alignment horizontal="right"/>
    </xf>
    <xf numFmtId="165" fontId="2" fillId="0" borderId="0" xfId="1" applyNumberFormat="1" applyFont="1" applyBorder="1" applyAlignment="1">
      <alignment horizontal="right"/>
    </xf>
    <xf numFmtId="0" fontId="2" fillId="0" borderId="0" xfId="1" applyNumberFormat="1" applyFont="1" applyAlignment="1">
      <alignment horizontal="right"/>
    </xf>
    <xf numFmtId="167" fontId="0" fillId="2" borderId="0" xfId="1" applyNumberFormat="1" applyFont="1" applyFill="1" applyProtection="1">
      <protection locked="0"/>
    </xf>
    <xf numFmtId="165" fontId="12" fillId="0" borderId="0" xfId="1" applyNumberFormat="1" applyFont="1" applyAlignment="1">
      <alignment horizontal="center"/>
    </xf>
    <xf numFmtId="165" fontId="3" fillId="0" borderId="0" xfId="1" applyNumberFormat="1" applyFont="1" applyBorder="1" applyAlignment="1">
      <alignment horizontal="center"/>
    </xf>
    <xf numFmtId="165" fontId="0" fillId="0" borderId="0" xfId="1" applyNumberFormat="1" applyFont="1" applyAlignment="1">
      <alignment vertical="center" wrapText="1"/>
    </xf>
    <xf numFmtId="165" fontId="0" fillId="0" borderId="1" xfId="1" applyNumberFormat="1" applyFont="1" applyBorder="1"/>
    <xf numFmtId="165" fontId="2" fillId="0" borderId="0" xfId="1" applyNumberFormat="1" applyFont="1" applyAlignment="1">
      <alignment vertical="center" wrapText="1"/>
    </xf>
    <xf numFmtId="166" fontId="3" fillId="0" borderId="2" xfId="2" applyNumberFormat="1" applyFont="1" applyBorder="1"/>
    <xf numFmtId="166" fontId="2" fillId="0" borderId="5" xfId="2" applyNumberFormat="1" applyFont="1" applyBorder="1"/>
    <xf numFmtId="165" fontId="14" fillId="0" borderId="0" xfId="1" applyNumberFormat="1" applyFont="1"/>
    <xf numFmtId="165" fontId="13" fillId="0" borderId="0" xfId="1" applyNumberFormat="1" applyFont="1" applyAlignment="1">
      <alignment vertical="top"/>
    </xf>
    <xf numFmtId="165" fontId="15" fillId="0" borderId="0" xfId="1" applyNumberFormat="1" applyFont="1"/>
    <xf numFmtId="165" fontId="16" fillId="0" borderId="0" xfId="1" applyNumberFormat="1" applyFont="1"/>
    <xf numFmtId="165" fontId="11" fillId="0" borderId="0" xfId="1" applyNumberFormat="1" applyFont="1" applyBorder="1"/>
    <xf numFmtId="165" fontId="11" fillId="0" borderId="0" xfId="1" applyNumberFormat="1" applyFont="1" applyBorder="1" applyAlignment="1">
      <alignment horizontal="right"/>
    </xf>
    <xf numFmtId="165" fontId="3" fillId="0" borderId="11" xfId="1" applyNumberFormat="1" applyFont="1" applyBorder="1" applyAlignment="1">
      <alignment horizontal="center"/>
    </xf>
    <xf numFmtId="165" fontId="0" fillId="0" borderId="12" xfId="1" applyNumberFormat="1" applyFont="1" applyBorder="1"/>
    <xf numFmtId="165" fontId="0" fillId="0" borderId="11" xfId="1" applyNumberFormat="1" applyFont="1" applyBorder="1"/>
    <xf numFmtId="165" fontId="6" fillId="0" borderId="13" xfId="1" applyNumberFormat="1" applyFont="1" applyBorder="1" applyAlignment="1">
      <alignment horizontal="center" vertical="center" wrapText="1"/>
    </xf>
    <xf numFmtId="165" fontId="2" fillId="0" borderId="11" xfId="1" applyNumberFormat="1" applyFont="1" applyBorder="1"/>
    <xf numFmtId="165" fontId="0" fillId="0" borderId="14" xfId="1" applyNumberFormat="1" applyFont="1" applyBorder="1"/>
    <xf numFmtId="165" fontId="11" fillId="0" borderId="11" xfId="1" applyNumberFormat="1" applyFont="1" applyBorder="1"/>
    <xf numFmtId="165" fontId="11" fillId="0" borderId="11" xfId="1" applyNumberFormat="1" applyFont="1" applyBorder="1" applyAlignment="1">
      <alignment horizontal="right" vertical="top"/>
    </xf>
    <xf numFmtId="164" fontId="0" fillId="0" borderId="13" xfId="1" applyNumberFormat="1" applyFont="1" applyBorder="1"/>
    <xf numFmtId="164" fontId="0" fillId="0" borderId="14" xfId="1" applyNumberFormat="1" applyFont="1" applyBorder="1" applyProtection="1"/>
    <xf numFmtId="165" fontId="5" fillId="3" borderId="11" xfId="1" applyNumberFormat="1" applyFont="1" applyFill="1" applyBorder="1"/>
    <xf numFmtId="165" fontId="10" fillId="0" borderId="11" xfId="1" applyNumberFormat="1" applyFont="1" applyBorder="1"/>
    <xf numFmtId="165" fontId="11" fillId="0" borderId="11" xfId="1" quotePrefix="1" applyNumberFormat="1" applyFont="1" applyBorder="1" applyAlignment="1">
      <alignment horizontal="center" vertical="top"/>
    </xf>
    <xf numFmtId="165" fontId="0" fillId="0" borderId="17" xfId="1" applyNumberFormat="1" applyFont="1" applyBorder="1"/>
    <xf numFmtId="165" fontId="0" fillId="0" borderId="2" xfId="1" applyNumberFormat="1" applyFont="1" applyBorder="1"/>
    <xf numFmtId="165" fontId="3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>
      <alignment horizontal="left" vertical="top"/>
    </xf>
    <xf numFmtId="165" fontId="8" fillId="0" borderId="11" xfId="1" applyNumberFormat="1" applyFont="1" applyBorder="1" applyAlignment="1">
      <alignment horizontal="left" vertical="top"/>
    </xf>
    <xf numFmtId="165" fontId="3" fillId="0" borderId="0" xfId="1" applyNumberFormat="1" applyFont="1" applyBorder="1" applyAlignment="1">
      <alignment horizontal="left" vertical="top"/>
    </xf>
    <xf numFmtId="165" fontId="0" fillId="0" borderId="0" xfId="1" applyNumberFormat="1" applyFont="1" applyBorder="1" applyProtection="1">
      <protection locked="0"/>
    </xf>
    <xf numFmtId="165" fontId="0" fillId="0" borderId="11" xfId="1" applyNumberFormat="1" applyFont="1" applyBorder="1" applyAlignment="1">
      <alignment horizontal="left"/>
    </xf>
    <xf numFmtId="9" fontId="0" fillId="0" borderId="0" xfId="3" applyFont="1" applyBorder="1"/>
    <xf numFmtId="165" fontId="0" fillId="0" borderId="0" xfId="1" applyNumberFormat="1" applyFont="1" applyBorder="1" applyAlignment="1">
      <alignment horizontal="left"/>
    </xf>
    <xf numFmtId="166" fontId="0" fillId="0" borderId="0" xfId="2" applyNumberFormat="1" applyFont="1" applyBorder="1" applyProtection="1">
      <protection locked="0"/>
    </xf>
    <xf numFmtId="165" fontId="0" fillId="0" borderId="11" xfId="1" applyNumberFormat="1" applyFont="1" applyBorder="1" applyAlignment="1">
      <alignment vertical="center"/>
    </xf>
    <xf numFmtId="165" fontId="2" fillId="0" borderId="0" xfId="1" applyNumberFormat="1" applyFont="1" applyBorder="1" applyAlignment="1">
      <alignment vertical="center" wrapText="1"/>
    </xf>
    <xf numFmtId="166" fontId="2" fillId="0" borderId="0" xfId="2" applyNumberFormat="1" applyFont="1" applyBorder="1" applyAlignment="1">
      <alignment vertical="center" wrapText="1"/>
    </xf>
    <xf numFmtId="165" fontId="0" fillId="0" borderId="0" xfId="1" applyNumberFormat="1" applyFont="1" applyBorder="1" applyAlignment="1">
      <alignment vertical="center" wrapText="1"/>
    </xf>
    <xf numFmtId="165" fontId="0" fillId="0" borderId="0" xfId="1" applyNumberFormat="1" applyFont="1" applyBorder="1" applyAlignment="1">
      <alignment horizontal="left" vertical="center" wrapText="1"/>
    </xf>
    <xf numFmtId="165" fontId="0" fillId="0" borderId="11" xfId="1" applyNumberFormat="1" applyFont="1" applyBorder="1" applyAlignment="1">
      <alignment horizontal="left" vertical="center"/>
    </xf>
    <xf numFmtId="165" fontId="3" fillId="0" borderId="0" xfId="1" applyNumberFormat="1" applyFont="1" applyBorder="1"/>
    <xf numFmtId="165" fontId="0" fillId="2" borderId="0" xfId="1" applyNumberFormat="1" applyFont="1" applyFill="1" applyBorder="1" applyAlignment="1" applyProtection="1">
      <alignment horizontal="left" vertical="center" wrapText="1"/>
      <protection locked="0"/>
    </xf>
    <xf numFmtId="165" fontId="3" fillId="0" borderId="14" xfId="1" applyNumberFormat="1" applyFont="1" applyBorder="1"/>
    <xf numFmtId="165" fontId="1" fillId="2" borderId="0" xfId="1" applyNumberFormat="1" applyFill="1" applyBorder="1" applyAlignment="1" applyProtection="1">
      <alignment horizontal="center"/>
      <protection locked="0"/>
    </xf>
    <xf numFmtId="10" fontId="0" fillId="0" borderId="0" xfId="3" applyNumberFormat="1" applyFont="1" applyBorder="1" applyAlignment="1">
      <alignment horizontal="right" vertical="center" wrapText="1"/>
    </xf>
    <xf numFmtId="165" fontId="4" fillId="0" borderId="11" xfId="1" applyNumberFormat="1" applyFont="1" applyBorder="1"/>
    <xf numFmtId="165" fontId="2" fillId="2" borderId="0" xfId="1" applyNumberFormat="1" applyFont="1" applyFill="1" applyBorder="1" applyProtection="1">
      <protection locked="0"/>
    </xf>
    <xf numFmtId="165" fontId="3" fillId="0" borderId="11" xfId="1" applyNumberFormat="1" applyFont="1" applyBorder="1"/>
    <xf numFmtId="165" fontId="4" fillId="0" borderId="0" xfId="1" applyNumberFormat="1" applyFont="1" applyBorder="1" applyAlignment="1">
      <alignment horizontal="right"/>
    </xf>
    <xf numFmtId="165" fontId="2" fillId="0" borderId="14" xfId="1" applyNumberFormat="1" applyFont="1" applyBorder="1"/>
    <xf numFmtId="166" fontId="2" fillId="0" borderId="0" xfId="2" applyNumberFormat="1" applyFont="1" applyBorder="1"/>
    <xf numFmtId="165" fontId="14" fillId="0" borderId="11" xfId="1" applyNumberFormat="1" applyFont="1" applyBorder="1" applyAlignment="1">
      <alignment horizontal="center"/>
    </xf>
    <xf numFmtId="165" fontId="13" fillId="0" borderId="0" xfId="1" applyNumberFormat="1" applyFont="1" applyBorder="1"/>
    <xf numFmtId="166" fontId="13" fillId="0" borderId="0" xfId="2" applyNumberFormat="1" applyFont="1" applyBorder="1"/>
    <xf numFmtId="165" fontId="13" fillId="0" borderId="11" xfId="1" quotePrefix="1" applyNumberFormat="1" applyFont="1" applyBorder="1" applyAlignment="1">
      <alignment horizontal="center" vertical="top"/>
    </xf>
    <xf numFmtId="165" fontId="15" fillId="0" borderId="0" xfId="1" applyNumberFormat="1" applyFont="1" applyBorder="1"/>
    <xf numFmtId="165" fontId="15" fillId="0" borderId="11" xfId="1" applyNumberFormat="1" applyFont="1" applyBorder="1" applyAlignment="1">
      <alignment horizontal="right" vertical="top"/>
    </xf>
    <xf numFmtId="165" fontId="15" fillId="0" borderId="0" xfId="1" applyNumberFormat="1" applyFont="1" applyBorder="1" applyAlignment="1">
      <alignment horizontal="left" vertical="top" wrapText="1"/>
    </xf>
    <xf numFmtId="0" fontId="15" fillId="0" borderId="0" xfId="1" applyNumberFormat="1" applyFont="1" applyBorder="1" applyAlignment="1">
      <alignment horizontal="left" vertical="top" wrapText="1"/>
    </xf>
    <xf numFmtId="165" fontId="13" fillId="0" borderId="15" xfId="1" quotePrefix="1" applyNumberFormat="1" applyFont="1" applyBorder="1" applyAlignment="1">
      <alignment horizontal="center" vertical="top"/>
    </xf>
    <xf numFmtId="165" fontId="15" fillId="0" borderId="16" xfId="1" applyNumberFormat="1" applyFont="1" applyBorder="1"/>
    <xf numFmtId="165" fontId="9" fillId="0" borderId="2" xfId="1" applyNumberFormat="1" applyFont="1" applyBorder="1" applyAlignment="1">
      <alignment horizontal="center" vertical="center" wrapText="1"/>
    </xf>
    <xf numFmtId="165" fontId="9" fillId="0" borderId="18" xfId="1" applyNumberFormat="1" applyFont="1" applyBorder="1" applyAlignment="1">
      <alignment horizontal="center" vertical="center" wrapText="1"/>
    </xf>
    <xf numFmtId="165" fontId="6" fillId="0" borderId="10" xfId="1" applyNumberFormat="1" applyFont="1" applyBorder="1" applyAlignment="1">
      <alignment horizontal="center" vertical="center" wrapText="1"/>
    </xf>
    <xf numFmtId="0" fontId="1" fillId="2" borderId="0" xfId="1" applyNumberFormat="1" applyFont="1" applyFill="1" applyProtection="1">
      <protection locked="0"/>
    </xf>
    <xf numFmtId="3" fontId="0" fillId="2" borderId="0" xfId="2" applyNumberFormat="1" applyFont="1" applyFill="1" applyBorder="1" applyProtection="1">
      <protection locked="0"/>
    </xf>
    <xf numFmtId="3" fontId="0" fillId="2" borderId="0" xfId="1" applyNumberFormat="1" applyFont="1" applyFill="1" applyBorder="1" applyProtection="1">
      <protection locked="0"/>
    </xf>
    <xf numFmtId="3" fontId="0" fillId="2" borderId="1" xfId="1" applyNumberFormat="1" applyFont="1" applyFill="1" applyBorder="1" applyProtection="1">
      <protection locked="0"/>
    </xf>
    <xf numFmtId="37" fontId="0" fillId="0" borderId="4" xfId="1" applyNumberFormat="1" applyFont="1" applyBorder="1" applyProtection="1"/>
    <xf numFmtId="37" fontId="0" fillId="2" borderId="4" xfId="1" applyNumberFormat="1" applyFont="1" applyFill="1" applyBorder="1" applyProtection="1">
      <protection locked="0"/>
    </xf>
    <xf numFmtId="37" fontId="0" fillId="0" borderId="4" xfId="2" applyNumberFormat="1" applyFont="1" applyBorder="1" applyProtection="1"/>
    <xf numFmtId="37" fontId="0" fillId="0" borderId="3" xfId="2" applyNumberFormat="1" applyFont="1" applyBorder="1" applyProtection="1"/>
    <xf numFmtId="5" fontId="3" fillId="3" borderId="4" xfId="2" applyNumberFormat="1" applyFont="1" applyFill="1" applyBorder="1" applyProtection="1"/>
    <xf numFmtId="37" fontId="0" fillId="2" borderId="0" xfId="2" applyNumberFormat="1" applyFont="1" applyFill="1" applyBorder="1" applyProtection="1">
      <protection locked="0"/>
    </xf>
    <xf numFmtId="37" fontId="0" fillId="0" borderId="4" xfId="2" applyNumberFormat="1" applyFont="1" applyBorder="1"/>
    <xf numFmtId="37" fontId="0" fillId="2" borderId="0" xfId="1" applyNumberFormat="1" applyFont="1" applyFill="1" applyBorder="1" applyProtection="1">
      <protection locked="0"/>
    </xf>
    <xf numFmtId="37" fontId="0" fillId="2" borderId="1" xfId="1" applyNumberFormat="1" applyFont="1" applyFill="1" applyBorder="1" applyProtection="1">
      <protection locked="0"/>
    </xf>
    <xf numFmtId="37" fontId="0" fillId="0" borderId="3" xfId="2" applyNumberFormat="1" applyFont="1" applyBorder="1"/>
    <xf numFmtId="37" fontId="0" fillId="0" borderId="0" xfId="1" applyNumberFormat="1" applyFont="1" applyBorder="1"/>
    <xf numFmtId="37" fontId="0" fillId="0" borderId="4" xfId="1" applyNumberFormat="1" applyFont="1" applyBorder="1"/>
    <xf numFmtId="37" fontId="0" fillId="0" borderId="14" xfId="2" applyNumberFormat="1" applyFont="1" applyBorder="1"/>
    <xf numFmtId="37" fontId="0" fillId="0" borderId="13" xfId="2" applyNumberFormat="1" applyFont="1" applyBorder="1"/>
    <xf numFmtId="37" fontId="0" fillId="0" borderId="14" xfId="1" applyNumberFormat="1" applyFont="1" applyBorder="1"/>
    <xf numFmtId="5" fontId="3" fillId="3" borderId="4" xfId="2" applyNumberFormat="1" applyFont="1" applyFill="1" applyBorder="1"/>
    <xf numFmtId="5" fontId="3" fillId="3" borderId="14" xfId="2" applyNumberFormat="1" applyFont="1" applyFill="1" applyBorder="1"/>
    <xf numFmtId="165" fontId="3" fillId="2" borderId="0" xfId="1" applyNumberFormat="1" applyFont="1" applyFill="1" applyBorder="1" applyAlignment="1" applyProtection="1">
      <alignment horizontal="center" vertical="top"/>
      <protection locked="0"/>
    </xf>
    <xf numFmtId="165" fontId="11" fillId="0" borderId="15" xfId="1" applyNumberFormat="1" applyFont="1" applyBorder="1" applyAlignment="1">
      <alignment horizontal="center" vertical="top"/>
    </xf>
    <xf numFmtId="165" fontId="12" fillId="0" borderId="0" xfId="1" applyNumberFormat="1" applyFont="1" applyAlignment="1">
      <alignment horizontal="center"/>
    </xf>
    <xf numFmtId="165" fontId="17" fillId="4" borderId="6" xfId="1" applyNumberFormat="1" applyFont="1" applyFill="1" applyBorder="1" applyAlignment="1">
      <alignment horizontal="center"/>
    </xf>
    <xf numFmtId="165" fontId="17" fillId="4" borderId="7" xfId="1" applyNumberFormat="1" applyFont="1" applyFill="1" applyBorder="1" applyAlignment="1">
      <alignment horizontal="center"/>
    </xf>
    <xf numFmtId="165" fontId="17" fillId="4" borderId="8" xfId="1" applyNumberFormat="1" applyFont="1" applyFill="1" applyBorder="1" applyAlignment="1">
      <alignment horizontal="center"/>
    </xf>
    <xf numFmtId="165" fontId="2" fillId="0" borderId="11" xfId="1" applyNumberFormat="1" applyFont="1" applyBorder="1" applyAlignment="1">
      <alignment horizontal="left" vertical="center" wrapText="1"/>
    </xf>
    <xf numFmtId="165" fontId="2" fillId="0" borderId="0" xfId="1" applyNumberFormat="1" applyFont="1" applyBorder="1" applyAlignment="1">
      <alignment horizontal="left" vertical="center" wrapText="1"/>
    </xf>
    <xf numFmtId="165" fontId="4" fillId="0" borderId="11" xfId="1" applyNumberFormat="1" applyFont="1" applyBorder="1" applyAlignment="1">
      <alignment horizontal="center"/>
    </xf>
    <xf numFmtId="165" fontId="4" fillId="0" borderId="0" xfId="1" applyNumberFormat="1" applyFont="1" applyBorder="1" applyAlignment="1">
      <alignment horizontal="center"/>
    </xf>
    <xf numFmtId="165" fontId="4" fillId="0" borderId="14" xfId="1" applyNumberFormat="1" applyFont="1" applyBorder="1" applyAlignment="1">
      <alignment horizontal="center"/>
    </xf>
    <xf numFmtId="0" fontId="11" fillId="0" borderId="0" xfId="1" applyNumberFormat="1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165" fontId="3" fillId="0" borderId="11" xfId="1" applyNumberFormat="1" applyFont="1" applyBorder="1" applyAlignment="1">
      <alignment horizontal="center"/>
    </xf>
    <xf numFmtId="165" fontId="3" fillId="0" borderId="0" xfId="1" applyNumberFormat="1" applyFont="1" applyBorder="1" applyAlignment="1">
      <alignment horizontal="center"/>
    </xf>
    <xf numFmtId="165" fontId="3" fillId="0" borderId="4" xfId="1" applyNumberFormat="1" applyFont="1" applyBorder="1" applyAlignment="1">
      <alignment horizontal="center"/>
    </xf>
    <xf numFmtId="165" fontId="4" fillId="0" borderId="9" xfId="1" applyNumberFormat="1" applyFont="1" applyBorder="1" applyAlignment="1">
      <alignment horizontal="center"/>
    </xf>
    <xf numFmtId="165" fontId="4" fillId="0" borderId="2" xfId="1" applyNumberFormat="1" applyFont="1" applyBorder="1" applyAlignment="1">
      <alignment horizontal="center"/>
    </xf>
    <xf numFmtId="165" fontId="4" fillId="0" borderId="10" xfId="1" applyNumberFormat="1" applyFont="1" applyBorder="1" applyAlignment="1">
      <alignment horizontal="center"/>
    </xf>
    <xf numFmtId="165" fontId="15" fillId="0" borderId="16" xfId="1" applyNumberFormat="1" applyFont="1" applyBorder="1" applyAlignment="1">
      <alignment horizontal="left" vertical="top" wrapText="1"/>
    </xf>
    <xf numFmtId="165" fontId="3" fillId="0" borderId="11" xfId="1" applyNumberFormat="1" applyFont="1" applyBorder="1" applyAlignment="1">
      <alignment horizontal="center" vertical="center" wrapText="1"/>
    </xf>
    <xf numFmtId="165" fontId="3" fillId="0" borderId="0" xfId="1" applyNumberFormat="1" applyFont="1" applyBorder="1" applyAlignment="1">
      <alignment horizontal="center" vertical="center" wrapText="1"/>
    </xf>
    <xf numFmtId="165" fontId="4" fillId="0" borderId="11" xfId="1" applyNumberFormat="1" applyFont="1" applyBorder="1" applyAlignment="1">
      <alignment horizontal="left" vertical="center" wrapText="1"/>
    </xf>
    <xf numFmtId="165" fontId="4" fillId="0" borderId="0" xfId="1" applyNumberFormat="1" applyFont="1" applyBorder="1" applyAlignment="1">
      <alignment horizontal="left" vertical="center" wrapText="1"/>
    </xf>
    <xf numFmtId="165" fontId="1" fillId="0" borderId="11" xfId="1" applyNumberFormat="1" applyBorder="1" applyAlignment="1">
      <alignment horizontal="left" vertical="top" wrapText="1"/>
    </xf>
    <xf numFmtId="165" fontId="1" fillId="0" borderId="0" xfId="1" applyNumberFormat="1" applyBorder="1" applyAlignment="1">
      <alignment horizontal="left" vertical="top" wrapText="1"/>
    </xf>
    <xf numFmtId="165" fontId="3" fillId="0" borderId="11" xfId="1" applyNumberFormat="1" applyFont="1" applyBorder="1" applyAlignment="1">
      <alignment horizontal="left" vertical="center" wrapText="1"/>
    </xf>
    <xf numFmtId="165" fontId="3" fillId="0" borderId="0" xfId="1" applyNumberFormat="1" applyFont="1" applyBorder="1" applyAlignment="1">
      <alignment horizontal="left" vertical="center" wrapText="1"/>
    </xf>
    <xf numFmtId="0" fontId="11" fillId="0" borderId="0" xfId="1" quotePrefix="1" applyNumberFormat="1" applyFont="1" applyBorder="1" applyAlignment="1">
      <alignment horizontal="left" vertical="top" wrapText="1"/>
    </xf>
    <xf numFmtId="0" fontId="18" fillId="0" borderId="16" xfId="4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65" fontId="15" fillId="0" borderId="0" xfId="1" applyNumberFormat="1" applyFont="1" applyBorder="1" applyAlignment="1">
      <alignment horizontal="left" vertical="top" wrapText="1"/>
    </xf>
    <xf numFmtId="0" fontId="15" fillId="0" borderId="0" xfId="1" applyNumberFormat="1" applyFont="1" applyBorder="1" applyAlignment="1">
      <alignment horizontal="left" vertical="top" wrapText="1"/>
    </xf>
    <xf numFmtId="0" fontId="11" fillId="0" borderId="14" xfId="1" quotePrefix="1" applyNumberFormat="1" applyFont="1" applyBorder="1" applyAlignment="1">
      <alignment horizontal="left" vertical="top" wrapText="1"/>
    </xf>
    <xf numFmtId="0" fontId="11" fillId="0" borderId="14" xfId="1" applyNumberFormat="1" applyFont="1" applyBorder="1" applyAlignment="1">
      <alignment horizontal="left" vertical="top" wrapText="1"/>
    </xf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ome.treasury.gov/system/files/136/How-to-Calculate-Loan-Amount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ED832-7B3C-40D3-B05D-9892BB534C3A}">
  <sheetPr>
    <pageSetUpPr fitToPage="1"/>
  </sheetPr>
  <dimension ref="A1:Q66"/>
  <sheetViews>
    <sheetView tabSelected="1" topLeftCell="C1" zoomScaleNormal="100" workbookViewId="0">
      <selection activeCell="F14" sqref="F14"/>
    </sheetView>
  </sheetViews>
  <sheetFormatPr defaultColWidth="8.85546875" defaultRowHeight="15" x14ac:dyDescent="0.25"/>
  <cols>
    <col min="1" max="1" width="6.42578125" style="1" customWidth="1"/>
    <col min="2" max="2" width="9.140625" style="1" customWidth="1"/>
    <col min="3" max="3" width="40.85546875" style="1" customWidth="1"/>
    <col min="4" max="9" width="11.5703125" style="1" customWidth="1"/>
    <col min="10" max="10" width="5.85546875" style="1" customWidth="1"/>
    <col min="11" max="11" width="15.7109375" style="1" customWidth="1"/>
    <col min="12" max="12" width="39.5703125" style="1" customWidth="1"/>
    <col min="13" max="13" width="16.42578125" style="1" customWidth="1"/>
    <col min="14" max="15" width="11.5703125" style="1" customWidth="1"/>
    <col min="16" max="16" width="8.85546875" style="1"/>
    <col min="17" max="17" width="8.42578125" style="1" customWidth="1"/>
    <col min="18" max="16384" width="8.85546875" style="1"/>
  </cols>
  <sheetData>
    <row r="1" spans="1:17" s="33" customFormat="1" ht="18.75" x14ac:dyDescent="0.3">
      <c r="A1" s="113" t="s">
        <v>44</v>
      </c>
      <c r="B1" s="113"/>
      <c r="C1" s="113"/>
      <c r="D1" s="113"/>
      <c r="E1" s="113"/>
      <c r="F1" s="113"/>
      <c r="G1" s="113"/>
      <c r="H1" s="113"/>
      <c r="I1" s="113"/>
    </row>
    <row r="2" spans="1:17" ht="18.75" x14ac:dyDescent="0.3">
      <c r="A2" s="113"/>
      <c r="B2" s="113"/>
      <c r="C2" s="113"/>
      <c r="D2" s="113"/>
      <c r="E2" s="113"/>
      <c r="F2" s="113"/>
      <c r="G2" s="113"/>
      <c r="H2" s="113"/>
      <c r="I2" s="113"/>
    </row>
    <row r="3" spans="1:17" x14ac:dyDescent="0.25">
      <c r="A3" s="1" t="s">
        <v>16</v>
      </c>
      <c r="C3" s="17"/>
      <c r="E3" s="19" t="s">
        <v>25</v>
      </c>
      <c r="F3" s="90"/>
      <c r="H3" s="21" t="s">
        <v>28</v>
      </c>
      <c r="I3" s="22"/>
    </row>
    <row r="4" spans="1:17" ht="19.5" thickBot="1" x14ac:dyDescent="0.35">
      <c r="A4" s="23"/>
      <c r="B4" s="23"/>
      <c r="C4" s="23"/>
      <c r="D4" s="23"/>
      <c r="E4" s="23"/>
      <c r="F4" s="23"/>
      <c r="G4" s="23"/>
      <c r="H4" s="23"/>
      <c r="I4" s="23"/>
    </row>
    <row r="5" spans="1:17" ht="18.75" x14ac:dyDescent="0.3">
      <c r="A5" s="114" t="s">
        <v>2</v>
      </c>
      <c r="B5" s="115"/>
      <c r="C5" s="115"/>
      <c r="D5" s="115"/>
      <c r="E5" s="115"/>
      <c r="F5" s="115"/>
      <c r="G5" s="115"/>
      <c r="H5" s="115"/>
      <c r="I5" s="116"/>
      <c r="K5" s="114" t="s">
        <v>29</v>
      </c>
      <c r="L5" s="115"/>
      <c r="M5" s="115"/>
      <c r="N5" s="115"/>
      <c r="O5" s="115"/>
      <c r="P5" s="115"/>
      <c r="Q5" s="116"/>
    </row>
    <row r="6" spans="1:17" x14ac:dyDescent="0.25">
      <c r="A6" s="127" t="s">
        <v>45</v>
      </c>
      <c r="B6" s="128"/>
      <c r="C6" s="128"/>
      <c r="D6" s="128"/>
      <c r="E6" s="128"/>
      <c r="F6" s="128"/>
      <c r="G6" s="128"/>
      <c r="H6" s="128"/>
      <c r="I6" s="129"/>
      <c r="J6" s="2"/>
      <c r="K6" s="119" t="s">
        <v>30</v>
      </c>
      <c r="L6" s="120"/>
      <c r="M6" s="120"/>
      <c r="N6" s="120"/>
      <c r="O6" s="120"/>
      <c r="P6" s="120"/>
      <c r="Q6" s="121"/>
    </row>
    <row r="7" spans="1:17" x14ac:dyDescent="0.25">
      <c r="A7" s="124"/>
      <c r="B7" s="125"/>
      <c r="C7" s="125"/>
      <c r="D7" s="125"/>
      <c r="E7" s="126"/>
      <c r="F7" s="4"/>
      <c r="G7" s="8"/>
      <c r="H7" s="4"/>
      <c r="I7" s="37"/>
      <c r="K7" s="36"/>
      <c r="L7" s="24"/>
      <c r="M7" s="24"/>
      <c r="N7" s="24"/>
      <c r="O7" s="24"/>
      <c r="P7" s="4"/>
      <c r="Q7" s="41"/>
    </row>
    <row r="8" spans="1:17" ht="51" customHeight="1" x14ac:dyDescent="0.25">
      <c r="A8" s="38"/>
      <c r="B8" s="4"/>
      <c r="C8" s="4"/>
      <c r="D8" s="5" t="s">
        <v>62</v>
      </c>
      <c r="E8" s="6" t="s">
        <v>1</v>
      </c>
      <c r="F8" s="5" t="s">
        <v>61</v>
      </c>
      <c r="G8" s="6" t="s">
        <v>1</v>
      </c>
      <c r="H8" s="5" t="s">
        <v>4</v>
      </c>
      <c r="I8" s="39" t="s">
        <v>1</v>
      </c>
      <c r="K8" s="53" t="s">
        <v>46</v>
      </c>
      <c r="L8" s="54"/>
      <c r="M8" s="24"/>
      <c r="N8" s="24"/>
      <c r="O8" s="111">
        <v>0</v>
      </c>
      <c r="P8" s="4"/>
      <c r="Q8" s="41"/>
    </row>
    <row r="9" spans="1:17" ht="18.600000000000001" customHeight="1" x14ac:dyDescent="0.25">
      <c r="A9" s="38"/>
      <c r="B9" s="4"/>
      <c r="C9" s="4"/>
      <c r="D9" s="87" t="s">
        <v>3</v>
      </c>
      <c r="E9" s="88"/>
      <c r="F9" s="87" t="s">
        <v>3</v>
      </c>
      <c r="G9" s="88"/>
      <c r="H9" s="87" t="s">
        <v>3</v>
      </c>
      <c r="I9" s="89"/>
      <c r="K9" s="38"/>
      <c r="L9" s="4"/>
      <c r="M9" s="4"/>
      <c r="N9" s="4"/>
      <c r="O9" s="55"/>
      <c r="P9" s="4"/>
      <c r="Q9" s="41"/>
    </row>
    <row r="10" spans="1:17" x14ac:dyDescent="0.25">
      <c r="A10" s="40" t="s">
        <v>0</v>
      </c>
      <c r="B10" s="7"/>
      <c r="C10" s="7"/>
      <c r="D10" s="4"/>
      <c r="E10" s="8"/>
      <c r="F10" s="4"/>
      <c r="G10" s="8"/>
      <c r="H10" s="4"/>
      <c r="I10" s="41"/>
      <c r="K10" s="40" t="s">
        <v>64</v>
      </c>
      <c r="L10" s="7"/>
      <c r="M10" s="7"/>
      <c r="N10" s="4"/>
      <c r="O10" s="55"/>
      <c r="P10" s="4"/>
      <c r="Q10" s="41"/>
    </row>
    <row r="11" spans="1:17" x14ac:dyDescent="0.25">
      <c r="A11" s="42" t="s">
        <v>5</v>
      </c>
      <c r="B11" s="34"/>
      <c r="C11" s="34"/>
      <c r="D11" s="4"/>
      <c r="E11" s="8"/>
      <c r="F11" s="4"/>
      <c r="G11" s="8"/>
      <c r="H11" s="4"/>
      <c r="I11" s="41"/>
      <c r="K11" s="56" t="s">
        <v>48</v>
      </c>
      <c r="L11" s="4"/>
      <c r="M11" s="4"/>
      <c r="N11" s="4"/>
      <c r="O11" s="14">
        <v>0</v>
      </c>
      <c r="P11" s="57" t="e">
        <f>O11/O17</f>
        <v>#DIV/0!</v>
      </c>
      <c r="Q11" s="41" t="s">
        <v>69</v>
      </c>
    </row>
    <row r="12" spans="1:17" ht="48.95" customHeight="1" x14ac:dyDescent="0.25">
      <c r="A12" s="43" t="s">
        <v>18</v>
      </c>
      <c r="B12" s="122" t="s">
        <v>27</v>
      </c>
      <c r="C12" s="122"/>
      <c r="D12" s="91"/>
      <c r="E12" s="96">
        <f>D12/12</f>
        <v>0</v>
      </c>
      <c r="F12" s="99"/>
      <c r="G12" s="100">
        <f>F12/3</f>
        <v>0</v>
      </c>
      <c r="H12" s="99"/>
      <c r="I12" s="106">
        <f>H12/2</f>
        <v>0</v>
      </c>
      <c r="K12" s="56"/>
      <c r="L12" s="4"/>
      <c r="M12" s="58"/>
      <c r="N12" s="4"/>
      <c r="O12" s="59"/>
      <c r="P12" s="4"/>
      <c r="Q12" s="41"/>
    </row>
    <row r="13" spans="1:17" x14ac:dyDescent="0.25">
      <c r="A13" s="43" t="s">
        <v>19</v>
      </c>
      <c r="B13" s="122" t="s">
        <v>17</v>
      </c>
      <c r="C13" s="122"/>
      <c r="D13" s="92"/>
      <c r="E13" s="96">
        <f t="shared" ref="E13:E16" si="0">D13/12</f>
        <v>0</v>
      </c>
      <c r="F13" s="101"/>
      <c r="G13" s="100">
        <f t="shared" ref="G13:G16" si="1">F13/3</f>
        <v>0</v>
      </c>
      <c r="H13" s="101"/>
      <c r="I13" s="106">
        <f t="shared" ref="I13:I16" si="2">H13/2</f>
        <v>0</v>
      </c>
      <c r="K13" s="56" t="s">
        <v>49</v>
      </c>
      <c r="L13" s="4"/>
      <c r="M13" s="4"/>
      <c r="N13" s="4"/>
      <c r="O13" s="15">
        <v>0</v>
      </c>
      <c r="P13" s="4"/>
      <c r="Q13" s="41"/>
    </row>
    <row r="14" spans="1:17" x14ac:dyDescent="0.25">
      <c r="A14" s="43" t="s">
        <v>20</v>
      </c>
      <c r="B14" s="122" t="s">
        <v>24</v>
      </c>
      <c r="C14" s="123"/>
      <c r="D14" s="92">
        <v>0</v>
      </c>
      <c r="E14" s="96">
        <f t="shared" si="0"/>
        <v>0</v>
      </c>
      <c r="F14" s="101"/>
      <c r="G14" s="100">
        <f t="shared" si="1"/>
        <v>0</v>
      </c>
      <c r="H14" s="101"/>
      <c r="I14" s="106">
        <f t="shared" si="2"/>
        <v>0</v>
      </c>
      <c r="K14" s="56" t="s">
        <v>50</v>
      </c>
      <c r="L14" s="4"/>
      <c r="M14" s="4"/>
      <c r="N14" s="4"/>
      <c r="O14" s="15"/>
      <c r="P14" s="4"/>
      <c r="Q14" s="41"/>
    </row>
    <row r="15" spans="1:17" ht="48.6" customHeight="1" x14ac:dyDescent="0.25">
      <c r="A15" s="43" t="s">
        <v>21</v>
      </c>
      <c r="B15" s="122" t="s">
        <v>26</v>
      </c>
      <c r="C15" s="123"/>
      <c r="D15" s="92">
        <v>0</v>
      </c>
      <c r="E15" s="96">
        <f t="shared" si="0"/>
        <v>0</v>
      </c>
      <c r="F15" s="101"/>
      <c r="G15" s="100">
        <f t="shared" si="1"/>
        <v>0</v>
      </c>
      <c r="H15" s="101"/>
      <c r="I15" s="106">
        <f t="shared" si="2"/>
        <v>0</v>
      </c>
      <c r="K15" s="60" t="s">
        <v>51</v>
      </c>
      <c r="L15" s="4"/>
      <c r="M15" s="4"/>
      <c r="N15" s="4"/>
      <c r="O15" s="16"/>
      <c r="P15" s="4"/>
      <c r="Q15" s="41"/>
    </row>
    <row r="16" spans="1:17" x14ac:dyDescent="0.25">
      <c r="A16" s="43" t="s">
        <v>22</v>
      </c>
      <c r="B16" s="122" t="s">
        <v>58</v>
      </c>
      <c r="C16" s="123"/>
      <c r="D16" s="93">
        <v>0</v>
      </c>
      <c r="E16" s="97">
        <f t="shared" si="0"/>
        <v>0</v>
      </c>
      <c r="F16" s="102"/>
      <c r="G16" s="103">
        <f t="shared" si="1"/>
        <v>0</v>
      </c>
      <c r="H16" s="102"/>
      <c r="I16" s="107">
        <f t="shared" si="2"/>
        <v>0</v>
      </c>
      <c r="K16" s="60" t="s">
        <v>52</v>
      </c>
      <c r="L16" s="4"/>
      <c r="M16" s="4"/>
      <c r="N16" s="4"/>
      <c r="O16" s="50">
        <f>SUM(O13:O15)</f>
        <v>0</v>
      </c>
      <c r="P16" s="4"/>
      <c r="Q16" s="41"/>
    </row>
    <row r="17" spans="1:17" x14ac:dyDescent="0.25">
      <c r="A17" s="42"/>
      <c r="B17" s="34"/>
      <c r="C17" s="34"/>
      <c r="D17" s="4"/>
      <c r="E17" s="94">
        <f>SUM(E12:E16)</f>
        <v>0</v>
      </c>
      <c r="F17" s="104"/>
      <c r="G17" s="105">
        <f>SUM(G12:G16)</f>
        <v>0</v>
      </c>
      <c r="H17" s="104"/>
      <c r="I17" s="108">
        <f>SUM(I12:I16)</f>
        <v>0</v>
      </c>
      <c r="K17" s="60" t="s">
        <v>67</v>
      </c>
      <c r="L17" s="4"/>
      <c r="M17" s="4"/>
      <c r="N17" s="4"/>
      <c r="O17" s="26">
        <f>O16+O11</f>
        <v>0</v>
      </c>
      <c r="P17" s="4"/>
      <c r="Q17" s="41"/>
    </row>
    <row r="18" spans="1:17" ht="27" customHeight="1" x14ac:dyDescent="0.25">
      <c r="A18" s="42"/>
      <c r="B18" s="35" t="s">
        <v>13</v>
      </c>
      <c r="C18" s="35"/>
      <c r="D18" s="12"/>
      <c r="E18" s="13">
        <v>2.5</v>
      </c>
      <c r="F18" s="4"/>
      <c r="G18" s="9">
        <v>2.5</v>
      </c>
      <c r="H18" s="4"/>
      <c r="I18" s="44">
        <v>2.5</v>
      </c>
      <c r="J18" s="27"/>
      <c r="K18" s="117" t="s">
        <v>68</v>
      </c>
      <c r="L18" s="118"/>
      <c r="M18" s="118"/>
      <c r="N18" s="61"/>
      <c r="O18" s="62" t="e">
        <f>MIN(O17,IF(O11/O8&gt;=0.6,O8,(((O11/0.6)))))</f>
        <v>#DIV/0!</v>
      </c>
      <c r="P18" s="57" t="e">
        <f>O11/O18</f>
        <v>#DIV/0!</v>
      </c>
      <c r="Q18" s="41" t="s">
        <v>70</v>
      </c>
    </row>
    <row r="19" spans="1:17" x14ac:dyDescent="0.25">
      <c r="A19" s="42"/>
      <c r="B19" s="35"/>
      <c r="C19" s="35"/>
      <c r="D19" s="4"/>
      <c r="E19" s="94">
        <f>E17*E18</f>
        <v>0</v>
      </c>
      <c r="F19" s="4"/>
      <c r="G19" s="18">
        <f>G17*G18</f>
        <v>0</v>
      </c>
      <c r="H19" s="4"/>
      <c r="I19" s="45">
        <f>I17*I18</f>
        <v>0</v>
      </c>
      <c r="J19" s="25"/>
      <c r="K19" s="131"/>
      <c r="L19" s="132"/>
      <c r="M19" s="132"/>
      <c r="N19" s="63"/>
      <c r="O19" s="64"/>
      <c r="P19" s="63"/>
      <c r="Q19" s="41"/>
    </row>
    <row r="20" spans="1:17" ht="14.45" customHeight="1" x14ac:dyDescent="0.25">
      <c r="A20" s="42" t="s">
        <v>15</v>
      </c>
      <c r="B20" s="35"/>
      <c r="C20" s="35"/>
      <c r="D20" s="4"/>
      <c r="E20" s="95"/>
      <c r="F20" s="104"/>
      <c r="G20" s="105"/>
      <c r="H20" s="104"/>
      <c r="I20" s="108"/>
      <c r="J20" s="25"/>
      <c r="K20" s="133" t="s">
        <v>31</v>
      </c>
      <c r="L20" s="134"/>
      <c r="M20" s="134"/>
      <c r="N20" s="63"/>
      <c r="O20" s="64"/>
      <c r="P20" s="63"/>
      <c r="Q20" s="41"/>
    </row>
    <row r="21" spans="1:17" ht="31.5" customHeight="1" x14ac:dyDescent="0.25">
      <c r="A21" s="42"/>
      <c r="B21" s="139" t="s">
        <v>63</v>
      </c>
      <c r="C21" s="139"/>
      <c r="D21" s="20" t="s">
        <v>23</v>
      </c>
      <c r="E21" s="95"/>
      <c r="F21" s="104"/>
      <c r="G21" s="105"/>
      <c r="H21" s="104"/>
      <c r="I21" s="108"/>
      <c r="J21" s="25"/>
      <c r="K21" s="137" t="s">
        <v>53</v>
      </c>
      <c r="L21" s="138"/>
      <c r="M21" s="4"/>
      <c r="N21" s="63"/>
      <c r="O21" s="64"/>
      <c r="P21" s="63"/>
      <c r="Q21" s="41"/>
    </row>
    <row r="22" spans="1:17" s="3" customFormat="1" x14ac:dyDescent="0.25">
      <c r="A22" s="46" t="s">
        <v>12</v>
      </c>
      <c r="B22" s="10"/>
      <c r="C22" s="10"/>
      <c r="D22" s="11"/>
      <c r="E22" s="98">
        <f>E19+E20-E21</f>
        <v>0</v>
      </c>
      <c r="F22" s="11"/>
      <c r="G22" s="109">
        <f>G19+E20-E21</f>
        <v>0</v>
      </c>
      <c r="H22" s="11"/>
      <c r="I22" s="110">
        <f>I19+E20-E21</f>
        <v>0</v>
      </c>
      <c r="J22" s="25"/>
      <c r="K22" s="65" t="s">
        <v>65</v>
      </c>
      <c r="L22" s="66"/>
      <c r="M22" s="66"/>
      <c r="N22" s="67"/>
      <c r="O22" s="63"/>
      <c r="P22" s="63"/>
      <c r="Q22" s="68"/>
    </row>
    <row r="23" spans="1:17" ht="16.5" x14ac:dyDescent="0.35">
      <c r="A23" s="47" t="s">
        <v>6</v>
      </c>
      <c r="B23" s="7"/>
      <c r="C23" s="7"/>
      <c r="D23" s="4"/>
      <c r="E23" s="4"/>
      <c r="F23" s="4"/>
      <c r="G23" s="4"/>
      <c r="H23" s="4"/>
      <c r="I23" s="41"/>
      <c r="J23" s="25"/>
      <c r="K23" s="65" t="s">
        <v>66</v>
      </c>
      <c r="L23" s="4"/>
      <c r="M23" s="4"/>
      <c r="N23" s="69"/>
      <c r="O23" s="63"/>
      <c r="P23" s="63"/>
      <c r="Q23" s="41"/>
    </row>
    <row r="24" spans="1:17" x14ac:dyDescent="0.25">
      <c r="A24" s="48" t="s">
        <v>9</v>
      </c>
      <c r="B24" s="122" t="s">
        <v>7</v>
      </c>
      <c r="C24" s="122"/>
      <c r="D24" s="122"/>
      <c r="E24" s="122"/>
      <c r="F24" s="122"/>
      <c r="G24" s="4"/>
      <c r="H24" s="4"/>
      <c r="I24" s="41"/>
      <c r="J24" s="25"/>
      <c r="K24" s="38"/>
      <c r="L24" s="64" t="s">
        <v>32</v>
      </c>
      <c r="M24" s="4"/>
      <c r="N24" s="70" t="e">
        <f>IF((N22/N23)&lt;1, 1-(N22/N23), 0)</f>
        <v>#DIV/0!</v>
      </c>
      <c r="O24" s="7" t="e">
        <f>O18*-N24</f>
        <v>#DIV/0!</v>
      </c>
      <c r="P24" s="63"/>
      <c r="Q24" s="41"/>
    </row>
    <row r="25" spans="1:17" x14ac:dyDescent="0.25">
      <c r="A25" s="48" t="s">
        <v>10</v>
      </c>
      <c r="B25" s="122" t="s">
        <v>47</v>
      </c>
      <c r="C25" s="122"/>
      <c r="D25" s="122"/>
      <c r="E25" s="122"/>
      <c r="F25" s="122"/>
      <c r="G25" s="4"/>
      <c r="H25" s="4"/>
      <c r="I25" s="41"/>
      <c r="K25" s="71" t="s">
        <v>33</v>
      </c>
      <c r="L25" s="4"/>
      <c r="M25" s="4"/>
      <c r="N25" s="4"/>
      <c r="O25" s="4"/>
      <c r="P25" s="4"/>
      <c r="Q25" s="41"/>
    </row>
    <row r="26" spans="1:17" ht="27" customHeight="1" x14ac:dyDescent="0.25">
      <c r="A26" s="48" t="s">
        <v>8</v>
      </c>
      <c r="B26" s="139" t="s">
        <v>57</v>
      </c>
      <c r="C26" s="139"/>
      <c r="D26" s="139"/>
      <c r="E26" s="139"/>
      <c r="F26" s="139"/>
      <c r="G26" s="139"/>
      <c r="H26" s="139"/>
      <c r="I26" s="145"/>
      <c r="J26" s="2"/>
      <c r="K26" s="135" t="s">
        <v>34</v>
      </c>
      <c r="L26" s="136"/>
      <c r="M26" s="136"/>
      <c r="N26" s="20" t="s">
        <v>23</v>
      </c>
      <c r="O26" s="72">
        <v>0</v>
      </c>
      <c r="P26" s="7"/>
      <c r="Q26" s="41"/>
    </row>
    <row r="27" spans="1:17" ht="27.6" customHeight="1" x14ac:dyDescent="0.25">
      <c r="A27" s="48" t="s">
        <v>11</v>
      </c>
      <c r="B27" s="122" t="s">
        <v>56</v>
      </c>
      <c r="C27" s="122"/>
      <c r="D27" s="122"/>
      <c r="E27" s="122"/>
      <c r="F27" s="122"/>
      <c r="G27" s="122"/>
      <c r="H27" s="122"/>
      <c r="I27" s="146"/>
      <c r="J27" s="2"/>
      <c r="K27" s="38"/>
      <c r="L27" s="4"/>
      <c r="M27" s="4"/>
      <c r="N27" s="7"/>
      <c r="O27" s="7"/>
      <c r="P27" s="7"/>
      <c r="Q27" s="41"/>
    </row>
    <row r="28" spans="1:17" ht="31.5" customHeight="1" thickBot="1" x14ac:dyDescent="0.3">
      <c r="A28" s="112" t="s">
        <v>59</v>
      </c>
      <c r="B28" s="140" t="s">
        <v>60</v>
      </c>
      <c r="C28" s="141"/>
      <c r="D28" s="141"/>
      <c r="E28" s="141"/>
      <c r="F28" s="141"/>
      <c r="G28" s="141"/>
      <c r="H28" s="141"/>
      <c r="I28" s="142"/>
      <c r="J28" s="3"/>
      <c r="K28" s="73" t="s">
        <v>35</v>
      </c>
      <c r="L28" s="66"/>
      <c r="M28" s="66"/>
      <c r="N28" s="74"/>
      <c r="O28" s="28" t="e">
        <f>IF((O18+O24-O26)&gt;O8,O8,(O18+O24-O26))</f>
        <v>#DIV/0!</v>
      </c>
      <c r="P28" s="66"/>
      <c r="Q28" s="41"/>
    </row>
    <row r="29" spans="1:17" x14ac:dyDescent="0.25">
      <c r="B29" s="51"/>
      <c r="C29" s="51"/>
      <c r="D29" s="51"/>
      <c r="E29" s="51"/>
      <c r="F29" s="51"/>
      <c r="G29" s="51"/>
      <c r="H29" s="51"/>
      <c r="I29" s="51"/>
      <c r="J29" s="51"/>
      <c r="K29" s="38"/>
      <c r="L29" s="4"/>
      <c r="M29" s="4"/>
      <c r="N29" s="4"/>
      <c r="O29" s="4"/>
      <c r="P29" s="4"/>
      <c r="Q29" s="41"/>
    </row>
    <row r="30" spans="1:17" s="2" customFormat="1" ht="15.75" thickBot="1" x14ac:dyDescent="0.3">
      <c r="B30" s="51"/>
      <c r="C30" s="51"/>
      <c r="D30" s="51"/>
      <c r="E30" s="51"/>
      <c r="F30" s="51"/>
      <c r="G30" s="51"/>
      <c r="H30" s="51"/>
      <c r="I30" s="51"/>
      <c r="J30" s="51"/>
      <c r="K30" s="40" t="s">
        <v>36</v>
      </c>
      <c r="L30" s="7"/>
      <c r="M30" s="7"/>
      <c r="N30" s="7"/>
      <c r="O30" s="29" t="e">
        <f>+O8-O28</f>
        <v>#DIV/0!</v>
      </c>
      <c r="P30" s="7"/>
      <c r="Q30" s="75"/>
    </row>
    <row r="31" spans="1:17" ht="15.75" thickTop="1" x14ac:dyDescent="0.25">
      <c r="B31" s="51"/>
      <c r="C31" s="51"/>
      <c r="D31" s="51"/>
      <c r="E31" s="51"/>
      <c r="F31" s="51"/>
      <c r="G31" s="51"/>
      <c r="H31" s="51"/>
      <c r="I31" s="51"/>
      <c r="J31" s="51"/>
      <c r="K31" s="40"/>
      <c r="L31" s="7"/>
      <c r="M31" s="7"/>
      <c r="N31" s="7"/>
      <c r="O31" s="76"/>
      <c r="P31" s="7"/>
      <c r="Q31" s="41"/>
    </row>
    <row r="32" spans="1:17" ht="16.5" x14ac:dyDescent="0.35">
      <c r="B32" s="51"/>
      <c r="C32" s="51"/>
      <c r="D32" s="51"/>
      <c r="E32" s="51"/>
      <c r="F32" s="51"/>
      <c r="G32" s="51"/>
      <c r="H32" s="51"/>
      <c r="I32" s="51"/>
      <c r="J32" s="51"/>
      <c r="K32" s="77" t="s">
        <v>37</v>
      </c>
      <c r="L32" s="78"/>
      <c r="M32" s="78"/>
      <c r="N32" s="78"/>
      <c r="O32" s="79"/>
      <c r="P32" s="78"/>
      <c r="Q32" s="41"/>
    </row>
    <row r="33" spans="1:17" x14ac:dyDescent="0.25">
      <c r="B33" s="51"/>
      <c r="C33" s="51"/>
      <c r="D33" s="51"/>
      <c r="E33" s="51"/>
      <c r="F33" s="51"/>
      <c r="G33" s="51"/>
      <c r="H33" s="51"/>
      <c r="I33" s="51"/>
      <c r="J33" s="51"/>
      <c r="K33" s="80" t="s">
        <v>9</v>
      </c>
      <c r="L33" s="81" t="s">
        <v>38</v>
      </c>
      <c r="M33" s="78"/>
      <c r="N33" s="81"/>
      <c r="O33" s="81"/>
      <c r="P33" s="81"/>
      <c r="Q33" s="41"/>
    </row>
    <row r="34" spans="1:17" ht="14.45" customHeight="1" x14ac:dyDescent="0.35">
      <c r="A34" s="30"/>
      <c r="B34" s="51"/>
      <c r="C34" s="51"/>
      <c r="D34" s="51"/>
      <c r="E34" s="51"/>
      <c r="F34" s="51"/>
      <c r="G34" s="51"/>
      <c r="H34" s="51"/>
      <c r="I34" s="51"/>
      <c r="J34" s="51"/>
      <c r="K34" s="82" t="s">
        <v>18</v>
      </c>
      <c r="L34" s="83" t="s">
        <v>39</v>
      </c>
      <c r="M34" s="4"/>
      <c r="N34" s="83"/>
      <c r="O34" s="81"/>
      <c r="P34" s="81"/>
      <c r="Q34" s="41"/>
    </row>
    <row r="35" spans="1:17" ht="14.45" customHeight="1" x14ac:dyDescent="0.25">
      <c r="A35" s="31"/>
      <c r="B35" s="51"/>
      <c r="C35" s="51"/>
      <c r="D35" s="51"/>
      <c r="E35" s="51"/>
      <c r="F35" s="51"/>
      <c r="G35" s="51"/>
      <c r="H35" s="51"/>
      <c r="I35" s="51"/>
      <c r="J35" s="51"/>
      <c r="K35" s="82" t="s">
        <v>19</v>
      </c>
      <c r="L35" s="84" t="s">
        <v>17</v>
      </c>
      <c r="M35" s="4"/>
      <c r="N35" s="84"/>
      <c r="O35" s="81"/>
      <c r="P35" s="81"/>
      <c r="Q35" s="41"/>
    </row>
    <row r="36" spans="1:17" ht="14.45" customHeight="1" x14ac:dyDescent="0.25">
      <c r="A36" s="32"/>
      <c r="B36" s="51"/>
      <c r="C36" s="51"/>
      <c r="D36" s="51"/>
      <c r="E36" s="51"/>
      <c r="F36" s="51"/>
      <c r="G36" s="51"/>
      <c r="H36" s="51"/>
      <c r="I36" s="51"/>
      <c r="J36" s="51"/>
      <c r="K36" s="82" t="s">
        <v>20</v>
      </c>
      <c r="L36" s="83" t="s">
        <v>24</v>
      </c>
      <c r="M36" s="4"/>
      <c r="N36" s="83"/>
      <c r="O36" s="81"/>
      <c r="P36" s="81"/>
      <c r="Q36" s="41"/>
    </row>
    <row r="37" spans="1:17" ht="42.75" customHeight="1" x14ac:dyDescent="0.25">
      <c r="A37" s="32"/>
      <c r="B37" s="51"/>
      <c r="C37" s="51"/>
      <c r="D37" s="51"/>
      <c r="E37" s="51"/>
      <c r="F37" s="51"/>
      <c r="G37" s="51"/>
      <c r="H37" s="51"/>
      <c r="I37" s="51"/>
      <c r="J37" s="51"/>
      <c r="K37" s="82" t="s">
        <v>21</v>
      </c>
      <c r="L37" s="143" t="s">
        <v>40</v>
      </c>
      <c r="M37" s="143"/>
      <c r="N37" s="143"/>
      <c r="O37" s="143"/>
      <c r="P37" s="81"/>
      <c r="Q37" s="41"/>
    </row>
    <row r="38" spans="1:17" ht="14.45" customHeight="1" x14ac:dyDescent="0.25">
      <c r="A38" s="32"/>
      <c r="B38" s="51"/>
      <c r="C38" s="51"/>
      <c r="D38" s="51"/>
      <c r="E38" s="51"/>
      <c r="F38" s="51"/>
      <c r="G38" s="51"/>
      <c r="H38" s="51"/>
      <c r="I38" s="51"/>
      <c r="J38" s="51"/>
      <c r="K38" s="82" t="s">
        <v>22</v>
      </c>
      <c r="L38" s="83" t="s">
        <v>14</v>
      </c>
      <c r="M38" s="4"/>
      <c r="N38" s="83"/>
      <c r="O38" s="81"/>
      <c r="P38" s="81"/>
      <c r="Q38" s="41"/>
    </row>
    <row r="39" spans="1:17" ht="14.45" customHeight="1" x14ac:dyDescent="0.25">
      <c r="A39" s="32"/>
      <c r="B39" s="51"/>
      <c r="C39" s="51"/>
      <c r="D39" s="51"/>
      <c r="E39" s="51"/>
      <c r="F39" s="51"/>
      <c r="G39" s="51"/>
      <c r="H39" s="51"/>
      <c r="I39" s="51"/>
      <c r="J39" s="51"/>
      <c r="K39" s="80" t="s">
        <v>10</v>
      </c>
      <c r="L39" s="143" t="s">
        <v>41</v>
      </c>
      <c r="M39" s="143"/>
      <c r="N39" s="143"/>
      <c r="O39" s="81"/>
      <c r="P39" s="81"/>
      <c r="Q39" s="41"/>
    </row>
    <row r="40" spans="1:17" ht="29.45" customHeight="1" x14ac:dyDescent="0.25">
      <c r="A40" s="32"/>
      <c r="B40" s="51"/>
      <c r="C40" s="51"/>
      <c r="D40" s="51"/>
      <c r="E40" s="51"/>
      <c r="F40" s="51"/>
      <c r="G40" s="51"/>
      <c r="H40" s="51"/>
      <c r="I40" s="51"/>
      <c r="J40" s="51"/>
      <c r="K40" s="80" t="s">
        <v>54</v>
      </c>
      <c r="L40" s="144" t="s">
        <v>42</v>
      </c>
      <c r="M40" s="144"/>
      <c r="N40" s="144"/>
      <c r="O40" s="144"/>
      <c r="P40" s="81"/>
      <c r="Q40" s="41"/>
    </row>
    <row r="41" spans="1:17" ht="44.1" customHeight="1" thickBot="1" x14ac:dyDescent="0.3">
      <c r="A41" s="31"/>
      <c r="B41" s="51"/>
      <c r="C41" s="51"/>
      <c r="D41" s="51"/>
      <c r="E41" s="51"/>
      <c r="F41" s="51"/>
      <c r="G41" s="51"/>
      <c r="H41" s="51"/>
      <c r="I41" s="51"/>
      <c r="J41" s="51"/>
      <c r="K41" s="85" t="s">
        <v>55</v>
      </c>
      <c r="L41" s="130" t="s">
        <v>43</v>
      </c>
      <c r="M41" s="130"/>
      <c r="N41" s="130"/>
      <c r="O41" s="130"/>
      <c r="P41" s="86"/>
      <c r="Q41" s="49"/>
    </row>
    <row r="42" spans="1:17" x14ac:dyDescent="0.25">
      <c r="A42" s="31"/>
      <c r="B42" s="51"/>
      <c r="C42" s="51"/>
      <c r="D42" s="51"/>
      <c r="E42" s="51"/>
      <c r="F42" s="51"/>
      <c r="G42" s="51"/>
      <c r="H42" s="51"/>
      <c r="I42" s="51"/>
      <c r="J42" s="51"/>
    </row>
    <row r="43" spans="1:17" x14ac:dyDescent="0.25">
      <c r="A43" s="31"/>
      <c r="B43" s="51"/>
      <c r="C43" s="51"/>
      <c r="D43" s="51"/>
      <c r="E43" s="51"/>
      <c r="F43" s="51"/>
      <c r="G43" s="51"/>
      <c r="H43" s="51"/>
      <c r="I43" s="51"/>
      <c r="J43" s="51"/>
    </row>
    <row r="44" spans="1:17" x14ac:dyDescent="0.25">
      <c r="A44" s="25"/>
      <c r="B44" s="51"/>
      <c r="C44" s="51"/>
      <c r="D44" s="51"/>
      <c r="E44" s="51"/>
      <c r="F44" s="51"/>
      <c r="G44" s="51"/>
      <c r="H44" s="51"/>
      <c r="I44" s="51"/>
      <c r="J44" s="51"/>
    </row>
    <row r="45" spans="1:17" x14ac:dyDescent="0.25">
      <c r="A45" s="25"/>
      <c r="B45" s="51"/>
      <c r="C45" s="51"/>
      <c r="D45" s="51"/>
      <c r="E45" s="51"/>
      <c r="F45" s="51"/>
      <c r="G45" s="51"/>
      <c r="H45" s="51"/>
      <c r="I45" s="51"/>
      <c r="J45" s="51"/>
    </row>
    <row r="46" spans="1:17" x14ac:dyDescent="0.25">
      <c r="A46" s="25"/>
      <c r="B46" s="51"/>
      <c r="C46" s="51"/>
      <c r="D46" s="51"/>
      <c r="E46" s="51"/>
      <c r="F46" s="51"/>
      <c r="G46" s="51"/>
      <c r="H46" s="51"/>
      <c r="I46" s="51"/>
      <c r="J46" s="51"/>
    </row>
    <row r="47" spans="1:17" x14ac:dyDescent="0.25">
      <c r="A47" s="25"/>
      <c r="B47" s="51"/>
      <c r="C47" s="51"/>
      <c r="D47" s="51"/>
      <c r="E47" s="51"/>
      <c r="F47" s="51"/>
      <c r="G47" s="51"/>
      <c r="H47" s="51"/>
      <c r="I47" s="51"/>
      <c r="J47" s="51"/>
    </row>
    <row r="48" spans="1:17" x14ac:dyDescent="0.25">
      <c r="A48" s="25"/>
      <c r="B48" s="51"/>
      <c r="C48" s="51"/>
      <c r="D48" s="51"/>
      <c r="E48" s="51"/>
      <c r="F48" s="51"/>
      <c r="G48" s="51"/>
      <c r="H48" s="51"/>
      <c r="I48" s="51"/>
      <c r="J48" s="51"/>
    </row>
    <row r="49" spans="1:10" x14ac:dyDescent="0.25">
      <c r="B49" s="51"/>
      <c r="C49" s="51"/>
      <c r="D49" s="51"/>
      <c r="E49" s="51"/>
      <c r="F49" s="51"/>
      <c r="G49" s="51"/>
      <c r="H49" s="51"/>
      <c r="I49" s="51"/>
      <c r="J49" s="51"/>
    </row>
    <row r="50" spans="1:10" x14ac:dyDescent="0.25">
      <c r="A50" s="2"/>
      <c r="B50" s="51"/>
      <c r="C50" s="51"/>
      <c r="D50" s="51"/>
      <c r="E50" s="51"/>
      <c r="F50" s="51"/>
      <c r="G50" s="51"/>
      <c r="H50" s="51"/>
      <c r="I50" s="51"/>
      <c r="J50" s="51"/>
    </row>
    <row r="51" spans="1:10" x14ac:dyDescent="0.25">
      <c r="A51" s="2"/>
      <c r="B51" s="51"/>
      <c r="C51" s="51"/>
      <c r="D51" s="51"/>
      <c r="E51" s="51"/>
      <c r="F51" s="51"/>
      <c r="G51" s="51"/>
      <c r="H51" s="51"/>
      <c r="I51" s="51"/>
      <c r="J51" s="51"/>
    </row>
    <row r="52" spans="1:10" x14ac:dyDescent="0.25">
      <c r="A52" s="3"/>
      <c r="B52" s="51"/>
      <c r="C52" s="51"/>
      <c r="D52" s="51"/>
      <c r="E52" s="51"/>
      <c r="F52" s="51"/>
      <c r="G52" s="51"/>
      <c r="H52" s="51"/>
      <c r="I52" s="51"/>
      <c r="J52" s="51"/>
    </row>
    <row r="53" spans="1:10" x14ac:dyDescent="0.25">
      <c r="B53" s="51"/>
      <c r="C53" s="51"/>
      <c r="D53" s="51"/>
      <c r="E53" s="51"/>
      <c r="F53" s="51"/>
      <c r="G53" s="51"/>
      <c r="H53" s="51"/>
      <c r="I53" s="51"/>
      <c r="J53" s="51"/>
    </row>
    <row r="54" spans="1:10" x14ac:dyDescent="0.25">
      <c r="A54" s="2"/>
      <c r="B54" s="51"/>
      <c r="C54" s="51"/>
      <c r="D54" s="51"/>
      <c r="E54" s="51"/>
      <c r="F54" s="51"/>
      <c r="G54" s="51"/>
      <c r="H54" s="51"/>
      <c r="I54" s="51"/>
      <c r="J54" s="51"/>
    </row>
    <row r="55" spans="1:10" x14ac:dyDescent="0.25">
      <c r="A55" s="2"/>
      <c r="B55" s="51"/>
      <c r="C55" s="51"/>
      <c r="D55" s="51"/>
      <c r="E55" s="51"/>
      <c r="F55" s="51"/>
      <c r="G55" s="51"/>
      <c r="H55" s="51"/>
      <c r="I55" s="51"/>
      <c r="J55" s="51"/>
    </row>
    <row r="56" spans="1:10" x14ac:dyDescent="0.25">
      <c r="B56" s="51"/>
      <c r="C56" s="51"/>
      <c r="D56" s="51"/>
      <c r="E56" s="51"/>
      <c r="F56" s="51"/>
      <c r="G56" s="51"/>
      <c r="H56" s="51"/>
      <c r="I56" s="51"/>
      <c r="J56" s="51"/>
    </row>
    <row r="57" spans="1:10" x14ac:dyDescent="0.25">
      <c r="B57" s="51"/>
      <c r="C57" s="51"/>
      <c r="D57" s="51"/>
      <c r="E57" s="51"/>
      <c r="F57" s="51"/>
      <c r="G57" s="51"/>
      <c r="H57" s="51"/>
      <c r="I57" s="51"/>
      <c r="J57" s="51"/>
    </row>
    <row r="58" spans="1:10" x14ac:dyDescent="0.25">
      <c r="B58" s="51"/>
      <c r="C58" s="51"/>
      <c r="D58" s="51"/>
      <c r="E58" s="51"/>
      <c r="F58" s="51"/>
      <c r="G58" s="51"/>
      <c r="H58" s="51"/>
      <c r="I58" s="51"/>
      <c r="J58" s="51"/>
    </row>
    <row r="59" spans="1:10" x14ac:dyDescent="0.25">
      <c r="B59" s="51"/>
      <c r="C59" s="51"/>
      <c r="D59" s="51"/>
      <c r="E59" s="51"/>
      <c r="F59" s="51"/>
      <c r="G59" s="51"/>
      <c r="H59" s="51"/>
      <c r="I59" s="51"/>
      <c r="J59" s="51"/>
    </row>
    <row r="60" spans="1:10" x14ac:dyDescent="0.25">
      <c r="B60" s="51"/>
      <c r="C60" s="51"/>
      <c r="D60" s="51"/>
      <c r="E60" s="51"/>
      <c r="F60" s="51"/>
      <c r="G60" s="51"/>
      <c r="H60" s="51"/>
      <c r="I60" s="51"/>
      <c r="J60" s="51"/>
    </row>
    <row r="61" spans="1:10" x14ac:dyDescent="0.25">
      <c r="B61" s="52"/>
      <c r="C61" s="52"/>
      <c r="D61" s="52"/>
      <c r="E61" s="52"/>
      <c r="F61" s="52"/>
      <c r="G61" s="52"/>
      <c r="H61" s="52"/>
      <c r="I61" s="52"/>
    </row>
    <row r="62" spans="1:10" x14ac:dyDescent="0.25">
      <c r="B62" s="52"/>
      <c r="C62" s="52"/>
      <c r="D62" s="52"/>
      <c r="E62" s="52"/>
      <c r="F62" s="52"/>
      <c r="G62" s="52"/>
      <c r="H62" s="52"/>
      <c r="I62" s="52"/>
    </row>
    <row r="63" spans="1:10" x14ac:dyDescent="0.25">
      <c r="B63" s="52"/>
      <c r="C63" s="52"/>
      <c r="D63" s="52"/>
      <c r="E63" s="52"/>
      <c r="F63" s="52"/>
      <c r="G63" s="52"/>
      <c r="H63" s="52"/>
      <c r="I63" s="52"/>
    </row>
    <row r="64" spans="1:10" x14ac:dyDescent="0.25">
      <c r="B64" s="52"/>
      <c r="C64" s="52"/>
      <c r="D64" s="52"/>
      <c r="E64" s="52"/>
      <c r="F64" s="52"/>
      <c r="G64" s="52"/>
      <c r="H64" s="52"/>
      <c r="I64" s="52"/>
    </row>
    <row r="65" spans="2:9" x14ac:dyDescent="0.25">
      <c r="B65" s="52"/>
      <c r="C65" s="52"/>
      <c r="D65" s="52"/>
      <c r="E65" s="52"/>
      <c r="F65" s="52"/>
      <c r="G65" s="52"/>
      <c r="H65" s="52"/>
      <c r="I65" s="52"/>
    </row>
    <row r="66" spans="2:9" x14ac:dyDescent="0.25">
      <c r="B66" s="52"/>
      <c r="C66" s="52"/>
      <c r="D66" s="52"/>
      <c r="E66" s="52"/>
      <c r="F66" s="52"/>
      <c r="G66" s="52"/>
      <c r="H66" s="52"/>
      <c r="I66" s="52"/>
    </row>
  </sheetData>
  <sheetProtection algorithmName="SHA-512" hashValue="3qpckuuxmz3TM0Ojt08t/ygOfK6qKgm2Jh/tDyQNzInHmqvWO5j2ye2mPMxu2DNZIP7zAZCTEUkdGTDZErtP+A==" saltValue="jQru8HmAlYMpJK56DPhgtQ==" spinCount="100000" sheet="1" objects="1" scenarios="1" selectLockedCells="1"/>
  <mergeCells count="27">
    <mergeCell ref="B21:C21"/>
    <mergeCell ref="B28:I28"/>
    <mergeCell ref="L39:N39"/>
    <mergeCell ref="L37:O37"/>
    <mergeCell ref="L40:O40"/>
    <mergeCell ref="B26:I26"/>
    <mergeCell ref="B24:F24"/>
    <mergeCell ref="B25:F25"/>
    <mergeCell ref="B27:I27"/>
    <mergeCell ref="L41:O41"/>
    <mergeCell ref="K19:M19"/>
    <mergeCell ref="K20:M20"/>
    <mergeCell ref="K26:M26"/>
    <mergeCell ref="K21:L21"/>
    <mergeCell ref="A1:I1"/>
    <mergeCell ref="A5:I5"/>
    <mergeCell ref="K18:M18"/>
    <mergeCell ref="K5:Q5"/>
    <mergeCell ref="K6:Q6"/>
    <mergeCell ref="A2:I2"/>
    <mergeCell ref="B12:C12"/>
    <mergeCell ref="B13:C13"/>
    <mergeCell ref="B14:C14"/>
    <mergeCell ref="B15:C15"/>
    <mergeCell ref="B16:C16"/>
    <mergeCell ref="A7:E7"/>
    <mergeCell ref="A6:I6"/>
  </mergeCells>
  <hyperlinks>
    <hyperlink ref="B28" r:id="rId1" display="https://home.treasury.gov/system/files/136/How-to-Calculate-Loan-Amounts.pdf" xr:uid="{BB83F9CF-5067-4B80-BD6C-E51AF91D0BFD}"/>
  </hyperlinks>
  <printOptions horizontalCentered="1"/>
  <pageMargins left="0.7" right="0.7" top="0.75" bottom="0.75" header="0.3" footer="0.3"/>
  <pageSetup scale="57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64047119DE894C99564E6DA74D7E8A" ma:contentTypeVersion="2" ma:contentTypeDescription="Create a new document." ma:contentTypeScope="" ma:versionID="b55fb348bb93e62733c5864a52443a50">
  <xsd:schema xmlns:xsd="http://www.w3.org/2001/XMLSchema" xmlns:xs="http://www.w3.org/2001/XMLSchema" xmlns:p="http://schemas.microsoft.com/office/2006/metadata/properties" xmlns:ns3="6119562e-ad59-4226-b5f5-a0f209931ce2" targetNamespace="http://schemas.microsoft.com/office/2006/metadata/properties" ma:root="true" ma:fieldsID="e6f680b2deff68315ab6bb25a2f1e8a6" ns3:_="">
    <xsd:import namespace="6119562e-ad59-4226-b5f5-a0f209931ce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9562e-ad59-4226-b5f5-a0f209931c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D5F45BE-CB31-4D7B-BF42-9E0714CA00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A986AC-728C-42ED-9473-35804F2E70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9562e-ad59-4226-b5f5-a0f209931c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8E6C16-FB5D-46C9-AA2B-722BBB186B77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6119562e-ad59-4226-b5f5-a0f209931ce2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Esimated loan Calculation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Thomas Porter</cp:lastModifiedBy>
  <cp:lastPrinted>2020-04-02T18:46:53Z</cp:lastPrinted>
  <dcterms:created xsi:type="dcterms:W3CDTF">2020-03-27T12:57:36Z</dcterms:created>
  <dcterms:modified xsi:type="dcterms:W3CDTF">2020-06-08T19:14:31Z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0x0101004964047119DE894C99564E6DA74D7E8A</vt:lpwstr>
  </property>
</Properties>
</file>